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7" i="1" l="1"/>
  <c r="B19" i="1"/>
  <c r="B18" i="1" s="1"/>
  <c r="D19" i="1"/>
  <c r="D18" i="1" s="1"/>
  <c r="E19" i="1"/>
  <c r="E18" i="1" s="1"/>
  <c r="F19" i="1"/>
  <c r="F18" i="1" s="1"/>
  <c r="D27" i="1"/>
  <c r="E27" i="1"/>
  <c r="F27" i="1"/>
  <c r="C27" i="1"/>
  <c r="C19" i="1"/>
  <c r="C18" i="1" s="1"/>
  <c r="D17" i="1" l="1"/>
  <c r="F17" i="1"/>
  <c r="C17" i="1"/>
</calcChain>
</file>

<file path=xl/sharedStrings.xml><?xml version="1.0" encoding="utf-8"?>
<sst xmlns="http://schemas.openxmlformats.org/spreadsheetml/2006/main" count="33" uniqueCount="33">
  <si>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</si>
  <si>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</si>
  <si>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</si>
  <si>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</si>
  <si>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</si>
  <si>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</si>
  <si>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</si>
  <si>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</si>
  <si>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</si>
  <si>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</si>
  <si>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</si>
  <si>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</si>
  <si>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</si>
  <si>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</si>
  <si>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</si>
  <si>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</si>
  <si>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</si>
  <si>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</si>
  <si>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</si>
  <si>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</si>
  <si>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</si>
  <si>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</si>
  <si>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</si>
  <si>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</si>
  <si>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2.2.6. Kitos lėšos</t>
  </si>
  <si>
    <t>2021 m. asignavimų projektas</t>
  </si>
  <si>
    <t>2022 m. asignavimų projektas</t>
  </si>
  <si>
    <t>2019 m. asignavimai</t>
  </si>
  <si>
    <t>2020 m. asignavimų projektas</t>
  </si>
  <si>
    <t>2020 m. patvirtinta taryboje</t>
  </si>
  <si>
    <t>2020-2022 METŲ PROGRAMŲ</t>
  </si>
  <si>
    <t>LĖŠŲ POREIKIS (ASIGNAVIMAI) IR NUMATOMI FINANSAVIMO ŠALTINIAI</t>
  </si>
  <si>
    <t>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</si>
</sst>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47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Normal="100" zoomScaleSheetLayoutView="100" workbookViewId="0">
      <selection activeCell="J12" sqref="J12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5" t="s">
        <v>20</v>
      </c>
      <c r="E1" s="25"/>
      <c r="F1" s="25"/>
    </row>
    <row r="2" spans="1:6" x14ac:dyDescent="0.2">
      <c r="D2" s="25" t="s">
        <v>21</v>
      </c>
      <c r="E2" s="25"/>
      <c r="F2" s="25"/>
    </row>
    <row r="3" spans="1:6" x14ac:dyDescent="0.2">
      <c r="D3" s="25" t="s">
        <v>32</v>
      </c>
      <c r="E3" s="25"/>
      <c r="F3" s="25"/>
    </row>
    <row r="4" spans="1:6" ht="27.75" customHeight="1" x14ac:dyDescent="0.2">
      <c r="A4" s="35" t="s">
        <v>30</v>
      </c>
      <c r="B4" s="36"/>
      <c r="C4" s="36"/>
      <c r="D4" s="36"/>
      <c r="E4" s="36"/>
      <c r="F4" s="36"/>
    </row>
    <row r="5" spans="1:6" x14ac:dyDescent="0.2">
      <c r="A5" s="36" t="s">
        <v>31</v>
      </c>
      <c r="B5" s="36"/>
      <c r="C5" s="36"/>
      <c r="D5" s="36"/>
      <c r="E5" s="36"/>
      <c r="F5" s="36"/>
    </row>
    <row r="6" spans="1:6" x14ac:dyDescent="0.2">
      <c r="F6" s="1" t="s">
        <v>23</v>
      </c>
    </row>
    <row r="7" spans="1:6" ht="13.5" thickBot="1" x14ac:dyDescent="0.25">
      <c r="A7" s="37" t="s">
        <v>22</v>
      </c>
      <c r="B7" s="37"/>
      <c r="C7" s="37"/>
      <c r="D7" s="37"/>
      <c r="E7" s="37"/>
      <c r="F7" s="37"/>
    </row>
    <row r="8" spans="1:6" x14ac:dyDescent="0.2">
      <c r="A8" s="38" t="s">
        <v>0</v>
      </c>
      <c r="B8" s="40" t="s">
        <v>27</v>
      </c>
      <c r="C8" s="41" t="s">
        <v>28</v>
      </c>
      <c r="D8" s="42" t="s">
        <v>29</v>
      </c>
      <c r="E8" s="40" t="s">
        <v>25</v>
      </c>
      <c r="F8" s="40" t="s">
        <v>26</v>
      </c>
    </row>
    <row r="9" spans="1:6" x14ac:dyDescent="0.2">
      <c r="A9" s="39"/>
      <c r="B9" s="40"/>
      <c r="C9" s="41"/>
      <c r="D9" s="42"/>
      <c r="E9" s="40"/>
      <c r="F9" s="40"/>
    </row>
    <row r="10" spans="1:6" x14ac:dyDescent="0.2">
      <c r="A10" s="39"/>
      <c r="B10" s="40"/>
      <c r="C10" s="41"/>
      <c r="D10" s="42"/>
      <c r="E10" s="40"/>
      <c r="F10" s="40"/>
    </row>
    <row r="11" spans="1:6" x14ac:dyDescent="0.2">
      <c r="A11" s="39"/>
      <c r="B11" s="40"/>
      <c r="C11" s="41"/>
      <c r="D11" s="42"/>
      <c r="E11" s="40"/>
      <c r="F11" s="40"/>
    </row>
    <row r="12" spans="1:6" ht="26.25" customHeight="1" x14ac:dyDescent="0.2">
      <c r="A12" s="2" t="s">
        <v>1</v>
      </c>
      <c r="B12" s="19">
        <v>44814.67</v>
      </c>
      <c r="C12" s="10">
        <v>45714.96</v>
      </c>
      <c r="D12" s="19">
        <v>45504.69</v>
      </c>
      <c r="E12" s="10">
        <v>40761.82</v>
      </c>
      <c r="F12" s="10">
        <v>41314.71</v>
      </c>
    </row>
    <row r="13" spans="1:6" ht="20.25" customHeight="1" x14ac:dyDescent="0.2">
      <c r="A13" s="30" t="s">
        <v>2</v>
      </c>
      <c r="B13" s="31">
        <v>42632.06</v>
      </c>
      <c r="C13" s="32">
        <v>42922.75</v>
      </c>
      <c r="D13" s="31">
        <v>44086.79</v>
      </c>
      <c r="E13" s="32"/>
      <c r="F13" s="32"/>
    </row>
    <row r="14" spans="1:6" x14ac:dyDescent="0.2">
      <c r="A14" s="44" t="s">
        <v>3</v>
      </c>
      <c r="B14" s="45">
        <v>18636.47</v>
      </c>
      <c r="C14" s="46">
        <v>18951.599999999999</v>
      </c>
      <c r="D14" s="46">
        <v>20869.39</v>
      </c>
      <c r="E14" s="43"/>
      <c r="F14" s="43"/>
    </row>
    <row r="15" spans="1:6" x14ac:dyDescent="0.2">
      <c r="A15" s="44"/>
      <c r="B15" s="45"/>
      <c r="C15" s="46"/>
      <c r="D15" s="46"/>
      <c r="E15" s="43"/>
      <c r="F15" s="43"/>
    </row>
    <row r="16" spans="1:6" ht="44.25" customHeight="1" x14ac:dyDescent="0.2">
      <c r="A16" s="3" t="s">
        <v>4</v>
      </c>
      <c r="B16" s="28">
        <v>2182.61</v>
      </c>
      <c r="C16" s="21">
        <v>2792.21</v>
      </c>
      <c r="D16" s="26">
        <v>1417.9</v>
      </c>
      <c r="E16" s="11"/>
      <c r="F16" s="11"/>
    </row>
    <row r="17" spans="1:6" ht="18.75" customHeight="1" x14ac:dyDescent="0.2">
      <c r="A17" s="5" t="s">
        <v>5</v>
      </c>
      <c r="B17" s="20">
        <v>44814.67</v>
      </c>
      <c r="C17" s="10">
        <f>SUM(C18, C27)</f>
        <v>45714.96</v>
      </c>
      <c r="D17" s="10">
        <f>SUM(D18, D27)</f>
        <v>45504.686999999998</v>
      </c>
      <c r="E17" s="10">
        <v>40761.82</v>
      </c>
      <c r="F17" s="10">
        <f t="shared" ref="F17" si="0">SUM(F18, F27)</f>
        <v>41314.71</v>
      </c>
    </row>
    <row r="18" spans="1:6" ht="25.5" x14ac:dyDescent="0.2">
      <c r="A18" s="33" t="s">
        <v>6</v>
      </c>
      <c r="B18" s="32">
        <f>SUM(B19, B24:B26)</f>
        <v>31190.74</v>
      </c>
      <c r="C18" s="34">
        <f>SUM(C19, C24:C26)</f>
        <v>32761.039999999997</v>
      </c>
      <c r="D18" s="34">
        <f>SUM(D19, D24:D26)</f>
        <v>34005.188999999998</v>
      </c>
      <c r="E18" s="34">
        <f t="shared" ref="E18:F18" si="1">SUM(E19, E24:E26)</f>
        <v>30480.63</v>
      </c>
      <c r="F18" s="34">
        <f t="shared" si="1"/>
        <v>31316.97</v>
      </c>
    </row>
    <row r="19" spans="1:6" ht="25.5" x14ac:dyDescent="0.2">
      <c r="A19" s="6" t="s">
        <v>7</v>
      </c>
      <c r="B19" s="29">
        <f>SUM(B21:B23)</f>
        <v>11513.99</v>
      </c>
      <c r="C19" s="17">
        <f>SUM(C21:C23)</f>
        <v>11863.97</v>
      </c>
      <c r="D19" s="17">
        <f t="shared" ref="D19:F19" si="2">SUM(D21:D23)</f>
        <v>12221.531999999999</v>
      </c>
      <c r="E19" s="17">
        <f t="shared" si="2"/>
        <v>9974.75</v>
      </c>
      <c r="F19" s="17">
        <f t="shared" si="2"/>
        <v>10209.58</v>
      </c>
    </row>
    <row r="20" spans="1:6" x14ac:dyDescent="0.2">
      <c r="A20" s="6" t="s">
        <v>8</v>
      </c>
      <c r="B20" s="28"/>
      <c r="C20" s="12"/>
      <c r="D20" s="26"/>
      <c r="E20" s="22"/>
      <c r="F20" s="22"/>
    </row>
    <row r="21" spans="1:6" ht="51" x14ac:dyDescent="0.2">
      <c r="A21" s="7" t="s">
        <v>9</v>
      </c>
      <c r="B21" s="28">
        <v>5125.17</v>
      </c>
      <c r="C21" s="12">
        <v>5330.57</v>
      </c>
      <c r="D21" s="26">
        <v>5513.9319999999998</v>
      </c>
      <c r="E21" s="17">
        <v>3363.45</v>
      </c>
      <c r="F21" s="17">
        <v>3486.28</v>
      </c>
    </row>
    <row r="22" spans="1:6" ht="25.5" x14ac:dyDescent="0.2">
      <c r="A22" s="6" t="s">
        <v>10</v>
      </c>
      <c r="B22" s="28">
        <v>6338.82</v>
      </c>
      <c r="C22" s="12">
        <v>6533.4</v>
      </c>
      <c r="D22" s="26">
        <v>6707.6</v>
      </c>
      <c r="E22" s="13">
        <v>6611.3</v>
      </c>
      <c r="F22" s="13">
        <v>6723.3</v>
      </c>
    </row>
    <row r="23" spans="1:6" ht="38.25" x14ac:dyDescent="0.2">
      <c r="A23" s="6" t="s">
        <v>11</v>
      </c>
      <c r="B23" s="28">
        <v>50</v>
      </c>
      <c r="C23" s="21">
        <v>0</v>
      </c>
      <c r="D23" s="26">
        <v>0</v>
      </c>
      <c r="E23" s="26">
        <v>0</v>
      </c>
      <c r="F23" s="26">
        <v>0</v>
      </c>
    </row>
    <row r="24" spans="1:6" ht="29.25" customHeight="1" x14ac:dyDescent="0.2">
      <c r="A24" s="6" t="s">
        <v>12</v>
      </c>
      <c r="B24" s="28">
        <v>18201.259999999998</v>
      </c>
      <c r="C24" s="12">
        <v>19487.060000000001</v>
      </c>
      <c r="D24" s="26">
        <v>20247.457999999999</v>
      </c>
      <c r="E24" s="24">
        <v>18960.13</v>
      </c>
      <c r="F24" s="24">
        <v>19547.89</v>
      </c>
    </row>
    <row r="25" spans="1:6" ht="39" customHeight="1" x14ac:dyDescent="0.2">
      <c r="A25" s="4" t="s">
        <v>13</v>
      </c>
      <c r="B25" s="28">
        <v>125</v>
      </c>
      <c r="C25" s="13">
        <v>125</v>
      </c>
      <c r="D25" s="26">
        <v>125</v>
      </c>
      <c r="E25" s="26">
        <v>125</v>
      </c>
      <c r="F25" s="26">
        <v>125</v>
      </c>
    </row>
    <row r="26" spans="1:6" ht="39.75" customHeight="1" x14ac:dyDescent="0.2">
      <c r="A26" s="4" t="s">
        <v>14</v>
      </c>
      <c r="B26" s="28">
        <v>1350.49</v>
      </c>
      <c r="C26" s="12">
        <v>1285.01</v>
      </c>
      <c r="D26" s="26">
        <v>1411.1990000000001</v>
      </c>
      <c r="E26" s="16">
        <v>1420.75</v>
      </c>
      <c r="F26" s="16">
        <v>1434.5</v>
      </c>
    </row>
    <row r="27" spans="1:6" ht="27" customHeight="1" x14ac:dyDescent="0.2">
      <c r="A27" s="30" t="s">
        <v>19</v>
      </c>
      <c r="B27" s="32">
        <f>SUM(B28:B32)</f>
        <v>13623.93</v>
      </c>
      <c r="C27" s="32">
        <f>SUM(C28:C32)</f>
        <v>12953.920000000002</v>
      </c>
      <c r="D27" s="32">
        <f t="shared" ref="D27:F27" si="3">SUM(D28:D32)</f>
        <v>11499.498</v>
      </c>
      <c r="E27" s="32">
        <f t="shared" si="3"/>
        <v>10281.19</v>
      </c>
      <c r="F27" s="32">
        <f t="shared" si="3"/>
        <v>9997.74</v>
      </c>
    </row>
    <row r="28" spans="1:6" ht="25.5" x14ac:dyDescent="0.2">
      <c r="A28" s="8" t="s">
        <v>15</v>
      </c>
      <c r="B28" s="28">
        <v>0</v>
      </c>
      <c r="C28" s="23">
        <v>0</v>
      </c>
      <c r="D28" s="26">
        <v>0</v>
      </c>
      <c r="E28" s="26">
        <v>0</v>
      </c>
      <c r="F28" s="26">
        <v>0</v>
      </c>
    </row>
    <row r="29" spans="1:6" ht="25.5" x14ac:dyDescent="0.2">
      <c r="A29" s="9" t="s">
        <v>16</v>
      </c>
      <c r="B29" s="28">
        <v>7356.26</v>
      </c>
      <c r="C29" s="12">
        <v>7399.05</v>
      </c>
      <c r="D29" s="26">
        <v>7847.4939999999997</v>
      </c>
      <c r="E29" s="16">
        <v>8154.2</v>
      </c>
      <c r="F29" s="16">
        <v>8617.43</v>
      </c>
    </row>
    <row r="30" spans="1:6" ht="21.75" customHeight="1" x14ac:dyDescent="0.2">
      <c r="A30" s="9" t="s">
        <v>17</v>
      </c>
      <c r="B30" s="28">
        <v>4674.83</v>
      </c>
      <c r="C30" s="12">
        <v>4462.51</v>
      </c>
      <c r="D30" s="26">
        <v>3085.71</v>
      </c>
      <c r="E30" s="18">
        <v>1061.73</v>
      </c>
      <c r="F30" s="18">
        <v>830.08</v>
      </c>
    </row>
    <row r="31" spans="1:6" ht="27" customHeight="1" x14ac:dyDescent="0.2">
      <c r="A31" s="9" t="s">
        <v>18</v>
      </c>
      <c r="B31" s="28">
        <v>0</v>
      </c>
      <c r="C31" s="26">
        <v>0</v>
      </c>
      <c r="D31" s="26">
        <v>0</v>
      </c>
      <c r="E31" s="26">
        <v>0</v>
      </c>
      <c r="F31" s="26">
        <v>0</v>
      </c>
    </row>
    <row r="32" spans="1:6" ht="21" customHeight="1" x14ac:dyDescent="0.2">
      <c r="A32" s="15" t="s">
        <v>24</v>
      </c>
      <c r="B32" s="28">
        <v>1592.84</v>
      </c>
      <c r="C32" s="27">
        <v>1092.3599999999999</v>
      </c>
      <c r="D32" s="26">
        <v>566.29399999999998</v>
      </c>
      <c r="E32" s="22">
        <v>1065.26</v>
      </c>
      <c r="F32" s="22">
        <v>550.23</v>
      </c>
    </row>
    <row r="33" spans="2:6" ht="17.25" customHeight="1" x14ac:dyDescent="0.2"/>
    <row r="34" spans="2:6" ht="21.75" customHeight="1" x14ac:dyDescent="0.2">
      <c r="B34" s="14"/>
      <c r="C34" s="14"/>
      <c r="D34" s="14"/>
      <c r="E34" s="14"/>
      <c r="F34" s="14"/>
    </row>
    <row r="35" spans="2:6" x14ac:dyDescent="0.2">
      <c r="D35" s="14"/>
      <c r="E35" s="14"/>
    </row>
  </sheetData>
  <mergeCells count="15">
    <mergeCell ref="E14:E15"/>
    <mergeCell ref="F14:F15"/>
    <mergeCell ref="A14:A15"/>
    <mergeCell ref="B14:B15"/>
    <mergeCell ref="C14:C15"/>
    <mergeCell ref="D14:D15"/>
    <mergeCell ref="A4:F4"/>
    <mergeCell ref="A5:F5"/>
    <mergeCell ref="A7:F7"/>
    <mergeCell ref="A8:A11"/>
    <mergeCell ref="B8:B11"/>
    <mergeCell ref="C8:C11"/>
    <mergeCell ref="D8:D11"/>
    <mergeCell ref="E8:E11"/>
    <mergeCell ref="F8:F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verticalDpi="300" r:id="rId1"/>
  <headerFooter alignWithMargins="0">
    <oddHeader>&amp;C
&amp;R2 lentelė</oddHeader>
  </headerFooter>
  <ignoredErrors>
    <ignoredError sqref="B18:B19 E18:E19 F18:F19 C18:C19 D18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2020-03-17T15:38:07Z</cp:lastPrinted>
  <dcterms:created xsi:type="dcterms:W3CDTF">2011-02-14T08:58:11Z</dcterms:created>
  <dcterms:modified xsi:type="dcterms:W3CDTF">2020-04-27T11:26:11Z</dcterms:modified>
</cp:coreProperties>
</file>